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5D8D7954-C463-4287-8639-A99C505C586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MTAN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0" i="4"/>
  <c r="D7" i="5"/>
  <c r="D20" i="5"/>
  <c r="B10" i="5"/>
  <c r="B9" i="3"/>
  <c r="D6" i="5"/>
  <c r="B7" i="4"/>
  <c r="B13" i="5"/>
  <c r="D23" i="5"/>
  <c r="B13" i="4"/>
  <c r="B12" i="3"/>
  <c r="B6" i="2"/>
  <c r="A2" i="5" l="1"/>
  <c r="A2" i="4"/>
  <c r="A2" i="3"/>
  <c r="A2" i="2"/>
  <c r="A2" i="1"/>
  <c r="A3" i="5" l="1"/>
  <c r="C23" i="5"/>
  <c r="A22" i="5"/>
  <c r="C20" i="5"/>
  <c r="A19" i="5"/>
  <c r="A13" i="5"/>
  <c r="A10" i="5"/>
  <c r="B9" i="5"/>
  <c r="B12" i="5" s="1"/>
  <c r="C7" i="5"/>
  <c r="C6" i="5"/>
  <c r="A13" i="4"/>
  <c r="B12" i="4"/>
  <c r="A10" i="4"/>
  <c r="A7" i="4"/>
  <c r="B6" i="4"/>
  <c r="B9" i="4" s="1"/>
  <c r="A12" i="3"/>
  <c r="A9" i="3"/>
  <c r="B8" i="3"/>
  <c r="B11" i="3" s="1"/>
  <c r="A6" i="2"/>
  <c r="B5" i="2"/>
  <c r="B15" i="4" l="1"/>
  <c r="A46" i="1"/>
  <c r="A47" i="1"/>
  <c r="A48" i="1"/>
  <c r="A49" i="1"/>
</calcChain>
</file>

<file path=xl/sharedStrings.xml><?xml version="1.0" encoding="utf-8"?>
<sst xmlns="http://schemas.openxmlformats.org/spreadsheetml/2006/main" count="81" uniqueCount="69">
  <si>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used in a workbook opened with pre Excel 2013 Versions.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</si>
  <si>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if:the inumber argument is not recognised as a complex number.</t>
    </r>
  </si>
  <si>
    <t>Errors Using IMTAN Function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</si>
  <si>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</si>
  <si>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</si>
  <si>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</si>
  <si>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</si>
  <si>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</si>
  <si>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</si>
  <si>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</si>
  <si>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Data validation probably needs refining here.</t>
  </si>
  <si>
    <t>Function Entry</t>
  </si>
  <si>
    <t>Complex number</t>
  </si>
  <si>
    <t>Imaginary Part (y)</t>
  </si>
  <si>
    <t>Real Part (x)</t>
  </si>
  <si>
    <t>Check Formulas</t>
  </si>
  <si>
    <t>Conditionally Formatted Checks</t>
  </si>
  <si>
    <t>Test Inputs</t>
  </si>
  <si>
    <t>Argument names</t>
  </si>
  <si>
    <t>Same Result?</t>
  </si>
  <si>
    <t>By Formula:</t>
  </si>
  <si>
    <t>Note that not all IMAGINARY functions will use separated real and imaginary parts. Thus, for example "0-i" or "0-j" are acceptable arguments.</t>
  </si>
  <si>
    <t>4+3i</t>
  </si>
  <si>
    <t>Inumber</t>
  </si>
  <si>
    <t>Index of Examples</t>
  </si>
  <si>
    <t>Examples Using IMTAN Function</t>
  </si>
  <si>
    <t>Where a more automated approach is required that does not require a 'manual' division of x and y components, you would need to parse the input complex number.</t>
  </si>
  <si>
    <t>=COMPLEX(SIN(2*x)/(COS(2*x)+COSH(2*y)),SINH(2*y)/(COS(2*x)+COSH(2*y)))</t>
  </si>
  <si>
    <t>In Excel linear form after dividing number into real and imaginary parts x and y:</t>
  </si>
  <si>
    <t>IMTAN is calculated using the formula:</t>
  </si>
  <si>
    <t>A complex number for which you want the tangent.</t>
  </si>
  <si>
    <t>Required.</t>
  </si>
  <si>
    <t>inumber</t>
  </si>
  <si>
    <t>Argument Notes</t>
  </si>
  <si>
    <t>Description</t>
  </si>
  <si>
    <t>Type</t>
  </si>
  <si>
    <t>Name</t>
  </si>
  <si>
    <t>Arguments:</t>
  </si>
  <si>
    <r>
      <t>IMTAN(</t>
    </r>
    <r>
      <rPr>
        <b/>
        <sz val="10"/>
        <color rgb="FFFF0000"/>
        <rFont val="Arial"/>
        <family val="2"/>
      </rPr>
      <t>inumber</t>
    </r>
    <r>
      <rPr>
        <sz val="10"/>
        <rFont val="Arial"/>
        <family val="2"/>
      </rPr>
      <t>)</t>
    </r>
  </si>
  <si>
    <t>Syntax:</t>
  </si>
  <si>
    <t>incorporated will be appropriately acknowledged.</t>
  </si>
  <si>
    <t>The writer's knowledge of engineering stops at left handed screwdrivers. Comment, criticism and worked examples welcomed and if</t>
  </si>
  <si>
    <t>mathematics, physics, and statistics.</t>
  </si>
  <si>
    <t>Complex numbers are used in many scientific and engineering fields, including biology, chemistry, economics, electrical engineering,</t>
  </si>
  <si>
    <t>A complex number is a number that can be put in the form x + yi, where x and y are real numbers and i is called the imaginary unit.</t>
  </si>
  <si>
    <t>This is part of a group of new imaginary number functions introduced in Excel 2013.</t>
  </si>
  <si>
    <t>Comment</t>
  </si>
  <si>
    <t>New function introduced by Excel 2013.</t>
  </si>
  <si>
    <t>Classification, Source, History</t>
  </si>
  <si>
    <t>Returns the tangent of a complex number provided in x+yi or x+yj text format.</t>
  </si>
  <si>
    <t>IMTAN</t>
  </si>
  <si>
    <t>Classification - Engineering &gt; Complex Numbers</t>
  </si>
  <si>
    <t>Equations / Formulas</t>
  </si>
  <si>
    <t>Example 1:- Simple Entry Of IMTAN Function</t>
  </si>
  <si>
    <t>Example 2:- Entry Of IMTAN Function Using COMPLEX Function.</t>
  </si>
  <si>
    <t>Example 3:- Crosscheck Of IMTAN Function Using Formula And COMPLEX.</t>
  </si>
  <si>
    <t>Example 4:- Validated Entry Of IMTAN Function Using COMPLEX.</t>
  </si>
  <si>
    <t>Related / Similar And Frequently Used With Functions</t>
  </si>
  <si>
    <t>Related / Similar</t>
  </si>
  <si>
    <t>See the Complex number sub-classification under the Engineering classification.</t>
  </si>
  <si>
    <t>Most frequently used with:-</t>
  </si>
  <si>
    <t>COMPLEX</t>
  </si>
  <si>
    <t>i represents the imaginary number the square root of -1</t>
  </si>
  <si>
    <t>We have noted that the cell width can produce apparent errors in calculation unless formatted as text alligned left! The text representation of the calculation uses maximum precision.</t>
  </si>
  <si>
    <t>File Creation Date : 19-Jun-2020</t>
  </si>
  <si>
    <t xml:space="preserve">Open the Excel help for this function. </t>
  </si>
  <si>
    <t>Double Click on IMTAN and then click on the link</t>
  </si>
  <si>
    <t>Enter =IMTAN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</si>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</sst>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_ ;[Red]\-0\ "/>
    <numFmt numFmtId="165" formatCode="0.000000_ ;[Red]\-0.000000\ "/>
    <numFmt numFmtId="166" formatCode="0.000000"/>
    <numFmt numFmtId="167" formatCode="0.0000000_ ;[Red]\-0.0000000\ "/>
  </numFmts>
  <fonts count="10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58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0" borderId="0" xfId="0" applyFill="1" applyProtection="1"/>
    <xf numFmtId="0" fontId="7" fillId="0" borderId="0" xfId="0" applyFont="1" applyFill="1" applyAlignment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9" fillId="0" borderId="0" xfId="2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2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/>
    <xf numFmtId="0" fontId="2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vertical="top"/>
    </xf>
    <xf numFmtId="0" fontId="2" fillId="0" borderId="0" xfId="0" quotePrefix="1" applyFont="1" applyFill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horizontal="left" vertical="center" wrapText="1"/>
    </xf>
    <xf numFmtId="0" fontId="2" fillId="0" borderId="0" xfId="0" applyFont="1" applyFill="1" applyAlignment="1" applyProtection="1">
      <alignment horizontal="left" vertical="center" wrapText="1"/>
    </xf>
    <xf numFmtId="0" fontId="2" fillId="0" borderId="0" xfId="0" applyFont="1" applyFill="1" applyAlignment="1" applyProtection="1">
      <alignment vertical="center"/>
    </xf>
    <xf numFmtId="0" fontId="4" fillId="0" borderId="0" xfId="0" quotePrefix="1" applyFont="1" applyFill="1" applyAlignment="1" applyProtection="1">
      <alignment horizontal="left" vertical="top" indent="3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center"/>
    </xf>
    <xf numFmtId="0" fontId="2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3" fillId="0" borderId="0" xfId="0" applyFont="1" applyFill="1" applyProtection="1"/>
    <xf numFmtId="0" fontId="0" fillId="0" borderId="0" xfId="0" applyFill="1" applyBorder="1" applyProtection="1"/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5" fillId="0" borderId="0" xfId="0" applyFont="1" applyFill="1" applyAlignment="1" applyProtection="1">
      <alignment horizontal="left" vertical="top"/>
    </xf>
    <xf numFmtId="0" fontId="2" fillId="0" borderId="0" xfId="0" applyFont="1" applyFill="1" applyProtection="1">
      <protection locked="0"/>
    </xf>
    <xf numFmtId="167" fontId="2" fillId="0" borderId="0" xfId="0" applyNumberFormat="1" applyFont="1" applyFill="1" applyAlignment="1" applyProtection="1">
      <alignment horizontal="left" vertical="top"/>
    </xf>
    <xf numFmtId="43" fontId="5" fillId="0" borderId="0" xfId="1" applyFont="1" applyFill="1" applyAlignment="1" applyProtection="1">
      <alignment horizontal="left" vertical="top"/>
    </xf>
    <xf numFmtId="43" fontId="0" fillId="0" borderId="0" xfId="0" applyNumberFormat="1" applyFill="1" applyProtection="1"/>
    <xf numFmtId="167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5" fillId="3" borderId="0" xfId="0" applyFont="1" applyFill="1" applyProtection="1"/>
    <xf numFmtId="0" fontId="2" fillId="0" borderId="0" xfId="0" applyFont="1" applyFill="1" applyAlignment="1" applyProtection="1">
      <alignment horizontal="left" vertical="top"/>
    </xf>
    <xf numFmtId="165" fontId="2" fillId="0" borderId="0" xfId="0" applyNumberFormat="1" applyFont="1" applyFill="1" applyAlignment="1" applyProtection="1">
      <alignment horizontal="left" vertical="top"/>
    </xf>
    <xf numFmtId="166" fontId="0" fillId="0" borderId="0" xfId="0" applyNumberFormat="1" applyFill="1" applyProtection="1"/>
    <xf numFmtId="0" fontId="5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center" vertical="top" wrapText="1"/>
    </xf>
    <xf numFmtId="0" fontId="2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center" vertical="top" wrapText="1"/>
    </xf>
    <xf numFmtId="165" fontId="0" fillId="0" borderId="0" xfId="0" applyNumberFormat="1" applyFill="1" applyAlignment="1" applyProtection="1">
      <alignment horizontal="left" vertical="top"/>
    </xf>
    <xf numFmtId="164" fontId="2" fillId="0" borderId="0" xfId="0" applyNumberFormat="1" applyFont="1" applyFill="1" applyProtection="1"/>
    <xf numFmtId="0" fontId="5" fillId="3" borderId="0" xfId="0" applyFont="1" applyFill="1" applyAlignment="1" applyProtection="1">
      <alignment vertical="top"/>
    </xf>
  </cellXfs>
  <cellStyles count="3">
    <cellStyle name="Comma" xfId="1" builtinId="3"/>
    <cellStyle name="Hyperlink" xfId="2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142874</xdr:colOff>
      <xdr:row>31</xdr:row>
      <xdr:rowOff>114300</xdr:rowOff>
    </xdr:from>
    <xdr:ext cx="7229476" cy="5866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42874" y="4972050"/>
              <a:ext cx="7229476" cy="58669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𝑰𝑴𝑻𝑨𝑵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𝒚𝒊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𝑺𝑰𝑵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(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𝑪𝑶𝑺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e>
                        </m:d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𝑪𝑶𝑺𝑯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(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𝒚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𝑺𝑰𝑵𝑯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(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𝒚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𝑪𝑶𝑺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e>
                        </m:d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𝑪𝑶𝑺𝑯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(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𝒚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𝒊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42874" y="4972050"/>
              <a:ext cx="7229476" cy="58669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𝑰𝑴𝑻𝑨𝑵(𝒙+𝒚𝒊)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=(𝑺𝑰𝑵(𝟐𝒙))/(𝑪𝑶𝑺(𝟐𝒙)+𝑪𝑶𝑺𝑯(𝟐𝒚))+(𝑺𝑰𝑵𝑯(𝟐𝒚))/(𝑪𝑶𝑺(𝟐𝒙)+𝑪𝑶𝑺𝑯(𝟐𝒚)) 𝒊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58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5" t="s">
        <v>50</v>
      </c>
      <c r="B1" s="36"/>
      <c r="C1" s="36"/>
      <c r="D1" s="37" t="s">
        <v>68</v>
      </c>
      <c r="E1" s="38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4"/>
      <c r="C2" s="4"/>
      <c r="D2" s="6"/>
    </row>
    <row r="3" spans="1:5" ht="15.75" x14ac:dyDescent="0.25">
      <c r="A3" s="7" t="s">
        <v>34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49</v>
      </c>
      <c r="B4" s="10"/>
      <c r="C4" s="10"/>
      <c r="D4" s="11" t="s">
        <v>64</v>
      </c>
    </row>
    <row r="5" spans="1:5" ht="12.75" customHeight="1" x14ac:dyDescent="0.2">
      <c r="A5" s="10"/>
      <c r="B5" s="10"/>
      <c r="C5" s="10"/>
      <c r="D5" s="12"/>
    </row>
    <row r="6" spans="1:5" ht="15.75" x14ac:dyDescent="0.25">
      <c r="A6" s="7" t="s">
        <v>48</v>
      </c>
      <c r="B6" s="13"/>
      <c r="C6" s="13"/>
      <c r="D6" s="14" t="s">
        <v>65</v>
      </c>
    </row>
    <row r="7" spans="1:5" s="2" customFormat="1" x14ac:dyDescent="0.2">
      <c r="A7" s="6" t="s">
        <v>51</v>
      </c>
      <c r="B7" s="13"/>
      <c r="C7" s="13"/>
      <c r="D7" s="12" t="s">
        <v>67</v>
      </c>
    </row>
    <row r="8" spans="1:5" s="2" customFormat="1" x14ac:dyDescent="0.2">
      <c r="A8" s="13"/>
      <c r="B8" s="13"/>
      <c r="C8" s="13"/>
      <c r="D8" s="12" t="s">
        <v>66</v>
      </c>
    </row>
    <row r="9" spans="1:5" s="2" customFormat="1" x14ac:dyDescent="0.2">
      <c r="A9" s="13" t="s">
        <v>47</v>
      </c>
      <c r="B9" s="13"/>
      <c r="C9" s="13"/>
      <c r="D9" s="12"/>
    </row>
    <row r="10" spans="1:5" s="2" customFormat="1" x14ac:dyDescent="0.2">
      <c r="A10" s="13"/>
      <c r="B10" s="13"/>
      <c r="C10" s="13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46</v>
      </c>
      <c r="B11" s="4"/>
      <c r="C11" s="4"/>
      <c r="D11" s="12"/>
    </row>
    <row r="12" spans="1:5" s="2" customFormat="1" x14ac:dyDescent="0.2">
      <c r="A12" s="15" t="s">
        <v>45</v>
      </c>
      <c r="B12" s="13"/>
      <c r="C12" s="13"/>
      <c r="D12" s="12"/>
    </row>
    <row r="13" spans="1:5" ht="12.75" customHeight="1" x14ac:dyDescent="0.2">
      <c r="A13" s="10"/>
      <c r="B13" s="10"/>
      <c r="C13" s="10"/>
      <c r="D13" s="12"/>
    </row>
    <row r="14" spans="1:5" ht="12.75" customHeight="1" x14ac:dyDescent="0.2">
      <c r="A14" s="10" t="s">
        <v>44</v>
      </c>
      <c r="B14" s="10"/>
      <c r="C14" s="10"/>
      <c r="D14" s="12"/>
    </row>
    <row r="15" spans="1:5" ht="12.75" customHeight="1" x14ac:dyDescent="0.2">
      <c r="A15" s="16" t="s">
        <v>62</v>
      </c>
      <c r="B15" s="10"/>
      <c r="C15" s="10"/>
      <c r="D15" s="14"/>
    </row>
    <row r="16" spans="1:5" ht="12.75" customHeight="1" x14ac:dyDescent="0.2">
      <c r="A16" s="10"/>
      <c r="B16" s="10"/>
      <c r="C16" s="10"/>
      <c r="D16" s="10"/>
    </row>
    <row r="17" spans="1:4" ht="12.75" customHeight="1" x14ac:dyDescent="0.2">
      <c r="A17" s="10" t="s">
        <v>43</v>
      </c>
      <c r="B17" s="10"/>
      <c r="C17" s="10"/>
      <c r="D17" s="10"/>
    </row>
    <row r="18" spans="1:4" ht="12.75" customHeight="1" x14ac:dyDescent="0.2">
      <c r="A18" s="17" t="s">
        <v>42</v>
      </c>
      <c r="B18" s="10"/>
      <c r="C18" s="10"/>
      <c r="D18" s="10"/>
    </row>
    <row r="19" spans="1:4" ht="12.75" customHeight="1" x14ac:dyDescent="0.2">
      <c r="A19" s="10"/>
      <c r="B19" s="10"/>
      <c r="C19" s="10"/>
      <c r="D19" s="10"/>
    </row>
    <row r="20" spans="1:4" ht="12.75" customHeight="1" x14ac:dyDescent="0.2">
      <c r="A20" s="10" t="s">
        <v>41</v>
      </c>
      <c r="B20" s="10"/>
      <c r="C20" s="10"/>
      <c r="D20" s="10"/>
    </row>
    <row r="21" spans="1:4" ht="15" customHeight="1" x14ac:dyDescent="0.2">
      <c r="A21" s="17" t="s">
        <v>40</v>
      </c>
      <c r="B21" s="18"/>
      <c r="C21" s="18"/>
      <c r="D21" s="18"/>
    </row>
    <row r="22" spans="1:4" ht="12.75" customHeight="1" x14ac:dyDescent="0.2">
      <c r="A22" s="10"/>
      <c r="B22" s="10"/>
      <c r="C22" s="10"/>
      <c r="D22" s="10"/>
    </row>
    <row r="23" spans="1:4" ht="15.75" x14ac:dyDescent="0.25">
      <c r="A23" s="7" t="s">
        <v>39</v>
      </c>
      <c r="B23" s="4"/>
      <c r="C23" s="4"/>
      <c r="D23" s="4"/>
    </row>
    <row r="24" spans="1:4" x14ac:dyDescent="0.2">
      <c r="A24" s="19" t="s">
        <v>38</v>
      </c>
      <c r="B24" s="4"/>
      <c r="C24" s="4"/>
      <c r="D24" s="4"/>
    </row>
    <row r="25" spans="1:4" x14ac:dyDescent="0.2">
      <c r="A25" s="19"/>
      <c r="B25" s="4"/>
      <c r="C25" s="4"/>
      <c r="D25" s="4"/>
    </row>
    <row r="26" spans="1:4" ht="15.75" x14ac:dyDescent="0.25">
      <c r="A26" s="7" t="s">
        <v>37</v>
      </c>
      <c r="B26" s="4"/>
      <c r="C26" s="4"/>
      <c r="D26" s="4"/>
    </row>
    <row r="27" spans="1:4" x14ac:dyDescent="0.2">
      <c r="A27" s="20" t="s">
        <v>36</v>
      </c>
      <c r="B27" s="20" t="s">
        <v>35</v>
      </c>
      <c r="C27" s="20" t="s">
        <v>34</v>
      </c>
      <c r="D27" s="20" t="s">
        <v>33</v>
      </c>
    </row>
    <row r="28" spans="1:4" s="3" customFormat="1" ht="30" customHeight="1" x14ac:dyDescent="0.2">
      <c r="A28" s="21" t="s">
        <v>32</v>
      </c>
      <c r="B28" s="21" t="s">
        <v>31</v>
      </c>
      <c r="C28" s="22" t="s">
        <v>30</v>
      </c>
      <c r="D28" s="22"/>
    </row>
    <row r="29" spans="1:4" ht="12.75" customHeight="1" x14ac:dyDescent="0.2">
      <c r="A29" s="10"/>
      <c r="B29" s="10"/>
      <c r="C29" s="10"/>
      <c r="D29" s="10"/>
    </row>
    <row r="30" spans="1:4" ht="12.75" customHeight="1" x14ac:dyDescent="0.25">
      <c r="A30" s="7" t="s">
        <v>52</v>
      </c>
      <c r="B30" s="10"/>
      <c r="C30" s="10"/>
      <c r="D30" s="10"/>
    </row>
    <row r="31" spans="1:4" ht="12.75" customHeight="1" x14ac:dyDescent="0.2">
      <c r="A31" s="10" t="s">
        <v>29</v>
      </c>
      <c r="B31" s="10"/>
      <c r="C31" s="10"/>
      <c r="D31" s="10"/>
    </row>
    <row r="32" spans="1:4" ht="66" customHeight="1" x14ac:dyDescent="0.2">
      <c r="A32" s="23"/>
      <c r="B32" s="10"/>
      <c r="C32" s="10"/>
      <c r="D32" s="10"/>
    </row>
    <row r="33" spans="1:4" ht="12.75" customHeight="1" x14ac:dyDescent="0.2">
      <c r="A33" s="10" t="s">
        <v>28</v>
      </c>
      <c r="B33" s="10"/>
      <c r="C33" s="10"/>
      <c r="D33" s="10"/>
    </row>
    <row r="34" spans="1:4" ht="15" customHeight="1" x14ac:dyDescent="0.2">
      <c r="A34" s="24" t="s">
        <v>27</v>
      </c>
      <c r="B34" s="10"/>
      <c r="C34" s="10"/>
      <c r="D34" s="10"/>
    </row>
    <row r="35" spans="1:4" ht="12.75" customHeight="1" x14ac:dyDescent="0.2">
      <c r="A35" s="10" t="s">
        <v>26</v>
      </c>
      <c r="B35" s="10"/>
      <c r="C35" s="10"/>
      <c r="D35" s="10"/>
    </row>
    <row r="36" spans="1:4" ht="12.75" customHeight="1" x14ac:dyDescent="0.2">
      <c r="A36" s="10"/>
      <c r="B36" s="10"/>
      <c r="C36" s="10"/>
      <c r="D36" s="10"/>
    </row>
    <row r="37" spans="1:4" ht="15.75" x14ac:dyDescent="0.25">
      <c r="A37" s="25" t="s">
        <v>57</v>
      </c>
      <c r="B37" s="4"/>
      <c r="C37" s="4"/>
      <c r="D37" s="4"/>
    </row>
    <row r="38" spans="1:4" ht="12.75" customHeight="1" x14ac:dyDescent="0.2">
      <c r="A38" s="26" t="s">
        <v>58</v>
      </c>
      <c r="B38" s="4"/>
      <c r="C38" s="4"/>
      <c r="D38" s="4"/>
    </row>
    <row r="39" spans="1:4" ht="12.75" customHeight="1" x14ac:dyDescent="0.2">
      <c r="A39" s="27" t="s">
        <v>59</v>
      </c>
      <c r="B39" s="28"/>
      <c r="C39" s="4"/>
      <c r="D39" s="4"/>
    </row>
    <row r="40" spans="1:4" ht="12.75" customHeight="1" x14ac:dyDescent="0.2">
      <c r="A40" s="26" t="s">
        <v>60</v>
      </c>
      <c r="B40" s="4"/>
      <c r="C40" s="4"/>
      <c r="D40" s="4"/>
    </row>
    <row r="41" spans="1:4" ht="30" customHeight="1" x14ac:dyDescent="0.2">
      <c r="A41" s="29" t="s">
        <v>61</v>
      </c>
      <c r="B41" s="28"/>
      <c r="C41" s="4"/>
      <c r="D41" s="4"/>
    </row>
    <row r="42" spans="1:4" ht="12.75" customHeight="1" x14ac:dyDescent="0.2">
      <c r="A42" s="10"/>
      <c r="B42" s="10"/>
      <c r="C42" s="10"/>
      <c r="D42" s="10"/>
    </row>
    <row r="43" spans="1:4" ht="15" customHeight="1" x14ac:dyDescent="0.25">
      <c r="A43" s="7" t="s">
        <v>25</v>
      </c>
      <c r="B43" s="4"/>
      <c r="C43" s="4"/>
      <c r="D43" s="4"/>
    </row>
    <row r="44" spans="1:4" ht="12.75" customHeight="1" x14ac:dyDescent="0.2">
      <c r="A44" s="10"/>
      <c r="B44" s="10"/>
      <c r="C44" s="10"/>
      <c r="D44" s="10"/>
    </row>
    <row r="45" spans="1:4" ht="15.75" x14ac:dyDescent="0.25">
      <c r="A45" s="7" t="s">
        <v>24</v>
      </c>
      <c r="B45" s="10"/>
      <c r="C45" s="10"/>
      <c r="D45" s="10"/>
    </row>
    <row r="46" spans="1:4" x14ac:dyDescent="0.2">
      <c r="A46" s="30" t="str">
        <f>'Example 1'!A1</f>
        <v>Example 1:- Simple Entry Of IMTAN Function</v>
      </c>
      <c r="B46" s="10"/>
      <c r="C46" s="10"/>
      <c r="D46" s="10"/>
    </row>
    <row r="47" spans="1:4" x14ac:dyDescent="0.2">
      <c r="A47" s="30" t="str">
        <f>'Example 2'!A1</f>
        <v>Example 2:- Entry Of IMTAN Function Using COMPLEX Function.</v>
      </c>
      <c r="B47" s="10"/>
      <c r="C47" s="10"/>
      <c r="D47" s="10"/>
    </row>
    <row r="48" spans="1:4" x14ac:dyDescent="0.2">
      <c r="A48" s="30" t="str">
        <f>'Example 3'!A1</f>
        <v>Example 3:- Crosscheck Of IMTAN Function Using Formula And COMPLEX.</v>
      </c>
      <c r="B48" s="10"/>
      <c r="C48" s="10"/>
      <c r="D48" s="10"/>
    </row>
    <row r="49" spans="1:4" x14ac:dyDescent="0.2">
      <c r="A49" s="30" t="str">
        <f>'Example 4'!A1</f>
        <v>Example 4:- Validated Entry Of IMTAN Function Using COMPLEX.</v>
      </c>
      <c r="B49" s="10"/>
      <c r="C49" s="10"/>
      <c r="D49" s="10"/>
    </row>
    <row r="50" spans="1:4" x14ac:dyDescent="0.2">
      <c r="A50" s="10"/>
      <c r="B50" s="10"/>
      <c r="C50" s="10"/>
      <c r="D50" s="10"/>
    </row>
    <row r="51" spans="1:4" ht="15.75" x14ac:dyDescent="0.25">
      <c r="A51" s="7" t="s">
        <v>2</v>
      </c>
      <c r="B51" s="4"/>
      <c r="C51" s="4"/>
      <c r="D51" s="4"/>
    </row>
    <row r="52" spans="1:4" x14ac:dyDescent="0.2">
      <c r="A52" s="4"/>
      <c r="B52" s="4"/>
      <c r="C52" s="4"/>
      <c r="D52" s="4"/>
    </row>
    <row r="53" spans="1:4" x14ac:dyDescent="0.2">
      <c r="A53" s="31" t="s">
        <v>63</v>
      </c>
      <c r="B53" s="4"/>
      <c r="C53" s="4"/>
      <c r="D53" s="4"/>
    </row>
    <row r="54" spans="1:4" x14ac:dyDescent="0.2">
      <c r="A54" s="32"/>
      <c r="B54" s="4"/>
      <c r="C54" s="4"/>
      <c r="D54" s="4"/>
    </row>
    <row r="55" spans="1:4" x14ac:dyDescent="0.2">
      <c r="A55" s="13" t="s">
        <v>1</v>
      </c>
      <c r="B55" s="4"/>
      <c r="C55" s="4"/>
      <c r="D55" s="33"/>
    </row>
    <row r="56" spans="1:4" x14ac:dyDescent="0.2">
      <c r="A56" s="13" t="s">
        <v>0</v>
      </c>
      <c r="B56" s="4"/>
      <c r="C56" s="4"/>
      <c r="D56" s="33"/>
    </row>
    <row r="57" spans="1:4" x14ac:dyDescent="0.2">
      <c r="A57" s="13"/>
      <c r="B57" s="4"/>
      <c r="C57" s="4"/>
      <c r="D57" s="33"/>
    </row>
    <row r="58" spans="1:4" x14ac:dyDescent="0.2">
      <c r="A58" s="34"/>
      <c r="B58" s="34"/>
      <c r="C58" s="34"/>
      <c r="D58" s="3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5" t="s">
        <v>53</v>
      </c>
      <c r="B1" s="46"/>
      <c r="C1" s="46"/>
      <c r="D1" s="46"/>
      <c r="E1" s="46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4"/>
      <c r="C2" s="4"/>
      <c r="D2" s="4"/>
      <c r="E2" s="4"/>
    </row>
    <row r="3" spans="1:5" x14ac:dyDescent="0.2">
      <c r="A3" s="39" t="s">
        <v>23</v>
      </c>
      <c r="B3" s="40" t="s">
        <v>22</v>
      </c>
      <c r="C3" s="4"/>
      <c r="D3" s="4"/>
      <c r="E3" s="4"/>
    </row>
    <row r="4" spans="1:5" x14ac:dyDescent="0.2">
      <c r="A4" s="39"/>
      <c r="B4" s="39"/>
      <c r="C4" s="39"/>
      <c r="D4" s="4"/>
      <c r="E4" s="4"/>
    </row>
    <row r="5" spans="1:5" x14ac:dyDescent="0.2">
      <c r="A5" s="20" t="s">
        <v>11</v>
      </c>
      <c r="B5" s="41" t="str">
        <f>_xlfn.IMTAN(B3)</f>
        <v>0.00490825806749606+1.00070953606723i</v>
      </c>
      <c r="C5" s="42"/>
      <c r="D5" s="43"/>
      <c r="E5" s="4"/>
    </row>
    <row r="6" spans="1:5" x14ac:dyDescent="0.2">
      <c r="A6" s="20" t="str">
        <f>"Formula Used in "&amp;ADDRESS(ROW(B5),COLUMN(B5),4)&amp;"  &gt;&gt;   "</f>
        <v xml:space="preserve">Formula Used in B5  &gt;&gt;   </v>
      </c>
      <c r="B6" s="4" t="str">
        <f ca="1">_xlfn.FORMULATEXT(B5)</f>
        <v>=IMTAN(B3)</v>
      </c>
      <c r="C6" s="44"/>
      <c r="D6" s="4"/>
      <c r="E6" s="4"/>
    </row>
    <row r="7" spans="1:5" x14ac:dyDescent="0.2">
      <c r="A7" s="20"/>
      <c r="B7" s="4"/>
      <c r="C7" s="44"/>
      <c r="D7" s="4"/>
      <c r="E7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5" t="s">
        <v>54</v>
      </c>
      <c r="B1" s="46"/>
      <c r="C1" s="46"/>
      <c r="D1" s="46"/>
      <c r="E1" s="46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47"/>
      <c r="C2" s="4"/>
      <c r="D2" s="4"/>
      <c r="E2" s="4"/>
    </row>
    <row r="3" spans="1:5" x14ac:dyDescent="0.2">
      <c r="A3" s="47" t="s">
        <v>21</v>
      </c>
      <c r="B3" s="47"/>
      <c r="C3" s="4"/>
      <c r="D3" s="4"/>
      <c r="E3" s="4"/>
    </row>
    <row r="4" spans="1:5" x14ac:dyDescent="0.2">
      <c r="A4" s="47"/>
      <c r="B4" s="47"/>
      <c r="C4" s="4"/>
      <c r="D4" s="4"/>
      <c r="E4" s="4"/>
    </row>
    <row r="5" spans="1:5" x14ac:dyDescent="0.2">
      <c r="A5" s="47" t="s">
        <v>14</v>
      </c>
      <c r="B5" s="40">
        <v>2</v>
      </c>
      <c r="C5" s="4"/>
      <c r="D5" s="4"/>
      <c r="E5" s="4"/>
    </row>
    <row r="6" spans="1:5" x14ac:dyDescent="0.2">
      <c r="A6" s="47" t="s">
        <v>13</v>
      </c>
      <c r="B6" s="40">
        <v>5</v>
      </c>
      <c r="C6" s="39"/>
      <c r="D6" s="4"/>
      <c r="E6" s="4"/>
    </row>
    <row r="7" spans="1:5" x14ac:dyDescent="0.2">
      <c r="A7" s="47"/>
      <c r="B7" s="47"/>
      <c r="C7" s="39"/>
      <c r="D7" s="4"/>
      <c r="E7" s="4"/>
    </row>
    <row r="8" spans="1:5" x14ac:dyDescent="0.2">
      <c r="A8" s="47" t="s">
        <v>12</v>
      </c>
      <c r="B8" s="47" t="str">
        <f>COMPLEX(B5,B6)</f>
        <v>2+5i</v>
      </c>
      <c r="C8" s="39"/>
      <c r="D8" s="4"/>
      <c r="E8" s="4"/>
    </row>
    <row r="9" spans="1:5" x14ac:dyDescent="0.2">
      <c r="A9" s="13" t="str">
        <f>"Formula Used in "&amp;ADDRESS(ROW(B8),COLUMN(B8),4)&amp;"  &gt;&gt;   "</f>
        <v xml:space="preserve">Formula Used in B8  &gt;&gt;   </v>
      </c>
      <c r="B9" s="4" t="str">
        <f ca="1">_xlfn.FORMULATEXT(B8)</f>
        <v>=COMPLEX(B5,B6)</v>
      </c>
      <c r="C9" s="39"/>
      <c r="D9" s="4"/>
      <c r="E9" s="4"/>
    </row>
    <row r="10" spans="1:5" x14ac:dyDescent="0.2">
      <c r="A10" s="39"/>
      <c r="B10" s="47"/>
      <c r="C10" s="39"/>
      <c r="D10" s="4"/>
      <c r="E10" s="4"/>
    </row>
    <row r="11" spans="1:5" x14ac:dyDescent="0.2">
      <c r="A11" s="20" t="s">
        <v>11</v>
      </c>
      <c r="B11" s="48" t="str">
        <f>_xlfn.IMTAN(B8)</f>
        <v>-0.0000687216388011928+1.000059350149i</v>
      </c>
      <c r="C11" s="42"/>
      <c r="D11" s="43"/>
      <c r="E11" s="4"/>
    </row>
    <row r="12" spans="1:5" x14ac:dyDescent="0.2">
      <c r="A12" s="20" t="str">
        <f>"Formula Used in "&amp;ADDRESS(ROW(B11),COLUMN(B11),4)&amp;"  &gt;&gt;   "</f>
        <v xml:space="preserve">Formula Used in B11  &gt;&gt;   </v>
      </c>
      <c r="B12" s="4" t="str">
        <f ca="1">_xlfn.FORMULATEXT(B11)</f>
        <v>=IMTAN(B8)</v>
      </c>
      <c r="C12" s="4"/>
      <c r="D12" s="4"/>
      <c r="E12" s="4"/>
    </row>
    <row r="13" spans="1:5" x14ac:dyDescent="0.2">
      <c r="A13" s="39"/>
      <c r="B13" s="39"/>
      <c r="C13" s="39"/>
      <c r="D13" s="4"/>
      <c r="E13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5" t="s">
        <v>55</v>
      </c>
      <c r="B1" s="46"/>
      <c r="C1" s="46"/>
      <c r="D1" s="46"/>
      <c r="E1" s="46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4"/>
      <c r="C2" s="4"/>
      <c r="D2" s="4"/>
      <c r="E2" s="4"/>
    </row>
    <row r="3" spans="1:5" x14ac:dyDescent="0.2">
      <c r="A3" s="47" t="s">
        <v>14</v>
      </c>
      <c r="B3" s="40">
        <v>4</v>
      </c>
      <c r="C3" s="4"/>
      <c r="D3" s="4"/>
      <c r="E3" s="4"/>
    </row>
    <row r="4" spans="1:5" x14ac:dyDescent="0.2">
      <c r="A4" s="47" t="s">
        <v>13</v>
      </c>
      <c r="B4" s="40">
        <v>3</v>
      </c>
      <c r="C4" s="39"/>
      <c r="D4" s="4"/>
      <c r="E4" s="4"/>
    </row>
    <row r="5" spans="1:5" x14ac:dyDescent="0.2">
      <c r="A5" s="47"/>
      <c r="B5" s="47"/>
      <c r="C5" s="26"/>
      <c r="D5" s="4"/>
      <c r="E5" s="4"/>
    </row>
    <row r="6" spans="1:5" x14ac:dyDescent="0.2">
      <c r="A6" s="47" t="s">
        <v>12</v>
      </c>
      <c r="B6" s="47" t="str">
        <f>COMPLEX(B3,B4)</f>
        <v>4+3i</v>
      </c>
      <c r="C6" s="39"/>
      <c r="D6" s="4"/>
      <c r="E6" s="4"/>
    </row>
    <row r="7" spans="1:5" x14ac:dyDescent="0.2">
      <c r="A7" s="13" t="str">
        <f>"Formula Used in "&amp;ADDRESS(ROW(B6),COLUMN(B6),4)&amp;"  &gt;&gt;   "</f>
        <v xml:space="preserve">Formula Used in B6  &gt;&gt;   </v>
      </c>
      <c r="B7" s="4" t="str">
        <f ca="1">_xlfn.FORMULATEXT(B6)</f>
        <v>=COMPLEX(B3,B4)</v>
      </c>
      <c r="C7" s="39"/>
      <c r="D7" s="4"/>
      <c r="E7" s="4"/>
    </row>
    <row r="8" spans="1:5" x14ac:dyDescent="0.2">
      <c r="A8" s="39"/>
      <c r="B8" s="47"/>
      <c r="C8" s="39"/>
      <c r="D8" s="4"/>
      <c r="E8" s="4"/>
    </row>
    <row r="9" spans="1:5" x14ac:dyDescent="0.2">
      <c r="A9" s="20" t="s">
        <v>11</v>
      </c>
      <c r="B9" s="48" t="str">
        <f>_xlfn.IMTAN(B6)</f>
        <v>0.00490825806749606+1.00070953606723i</v>
      </c>
      <c r="C9" s="42"/>
      <c r="D9" s="43"/>
      <c r="E9" s="4"/>
    </row>
    <row r="10" spans="1:5" x14ac:dyDescent="0.2">
      <c r="A10" s="13" t="str">
        <f>"Formula Used in "&amp;ADDRESS(ROW(B9),COLUMN(B9),4)&amp;"  &gt;&gt;   "</f>
        <v xml:space="preserve">Formula Used in B9  &gt;&gt;   </v>
      </c>
      <c r="B10" s="4" t="str">
        <f ca="1">_xlfn.FORMULATEXT(B9)</f>
        <v>=IMTAN(B6)</v>
      </c>
      <c r="C10" s="4"/>
      <c r="D10" s="4"/>
      <c r="E10" s="4"/>
    </row>
    <row r="11" spans="1:5" x14ac:dyDescent="0.2">
      <c r="A11" s="13"/>
      <c r="B11" s="4"/>
      <c r="C11" s="4"/>
      <c r="D11" s="4"/>
      <c r="E11" s="4"/>
    </row>
    <row r="12" spans="1:5" x14ac:dyDescent="0.2">
      <c r="A12" s="20" t="s">
        <v>20</v>
      </c>
      <c r="B12" s="49" t="str">
        <f>COMPLEX(SIN(2*B3)/(COS(2*B3)+COSH(2*B4)),SINH(2*B4)/(COS(2*B3)+COSH(2*B4)))</f>
        <v>0.00490825806749606+1.00070953606723i</v>
      </c>
      <c r="C12" s="4"/>
      <c r="D12" s="4"/>
      <c r="E12" s="4"/>
    </row>
    <row r="13" spans="1:5" x14ac:dyDescent="0.2">
      <c r="A13" s="13" t="str">
        <f>"Formula Used in "&amp;ADDRESS(ROW(B12),COLUMN(B12),4)&amp;"  &gt;&gt;   "</f>
        <v xml:space="preserve">Formula Used in B12  &gt;&gt;   </v>
      </c>
      <c r="B13" s="4" t="str">
        <f ca="1">_xlfn.FORMULATEXT(B12)</f>
        <v>=COMPLEX(SIN(2*B3)/(COS(2*B3)+COSH(2*B4)),SINH(2*B4)/(COS(2*B3)+COSH(2*B4)))</v>
      </c>
      <c r="C13" s="4"/>
      <c r="D13" s="4"/>
      <c r="E13" s="4"/>
    </row>
    <row r="14" spans="1:5" x14ac:dyDescent="0.2">
      <c r="A14" s="13"/>
      <c r="B14" s="4"/>
      <c r="C14" s="4"/>
      <c r="D14" s="4"/>
      <c r="E14" s="4"/>
    </row>
    <row r="15" spans="1:5" x14ac:dyDescent="0.2">
      <c r="A15" s="13" t="s">
        <v>19</v>
      </c>
      <c r="B15" s="4" t="b">
        <f>B9=B12</f>
        <v>1</v>
      </c>
      <c r="C15" s="4"/>
      <c r="D15" s="4"/>
      <c r="E15" s="4"/>
    </row>
    <row r="16" spans="1:5" x14ac:dyDescent="0.2">
      <c r="A16" s="39"/>
      <c r="B16" s="39"/>
      <c r="C16" s="39"/>
      <c r="D16" s="4"/>
      <c r="E16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5" t="s">
        <v>56</v>
      </c>
      <c r="B1" s="46"/>
      <c r="C1" s="46"/>
      <c r="D1" s="46"/>
      <c r="E1" s="57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51"/>
      <c r="C2" s="18"/>
      <c r="D2" s="13"/>
      <c r="E2" s="13"/>
    </row>
    <row r="3" spans="1:5" x14ac:dyDescent="0.2">
      <c r="A3" s="18" t="str">
        <f>"Using the two cell approach shown by "&amp;'Example 2'!A1&amp;" validation is straightforward."</f>
        <v>Using the two cell approach shown by Example 2:- Entry Of IMTAN Function Using COMPLEX Function. validation is straightforward.</v>
      </c>
      <c r="B3" s="51"/>
      <c r="C3" s="18"/>
      <c r="D3" s="13"/>
      <c r="E3" s="13"/>
    </row>
    <row r="4" spans="1:5" x14ac:dyDescent="0.2">
      <c r="A4" s="52"/>
      <c r="B4" s="51"/>
      <c r="C4" s="18"/>
      <c r="D4" s="13"/>
      <c r="E4" s="13"/>
    </row>
    <row r="5" spans="1:5" x14ac:dyDescent="0.2">
      <c r="A5" s="53" t="s">
        <v>18</v>
      </c>
      <c r="B5" s="54" t="s">
        <v>17</v>
      </c>
      <c r="C5" s="50" t="s">
        <v>16</v>
      </c>
      <c r="D5" s="20" t="s">
        <v>15</v>
      </c>
      <c r="E5" s="4"/>
    </row>
    <row r="6" spans="1:5" x14ac:dyDescent="0.2">
      <c r="A6" s="47" t="s">
        <v>14</v>
      </c>
      <c r="B6" s="40">
        <v>3</v>
      </c>
      <c r="C6" s="4">
        <f>IF(ISNUMBER(B6),0,"Data input error")</f>
        <v>0</v>
      </c>
      <c r="D6" s="4" t="str">
        <f ca="1">_xlfn.FORMULATEXT(C6)</f>
        <v>=IF(ISNUMBER(B6),0,"Data input error")</v>
      </c>
      <c r="E6" s="4"/>
    </row>
    <row r="7" spans="1:5" x14ac:dyDescent="0.2">
      <c r="A7" s="47" t="s">
        <v>13</v>
      </c>
      <c r="B7" s="40">
        <v>7</v>
      </c>
      <c r="C7" s="4">
        <f>IF(ISNUMBER(B7),0,"Data input error")</f>
        <v>0</v>
      </c>
      <c r="D7" s="4" t="str">
        <f ca="1">_xlfn.FORMULATEXT(C7)</f>
        <v>=IF(ISNUMBER(B7),0,"Data input error")</v>
      </c>
      <c r="E7" s="4"/>
    </row>
    <row r="8" spans="1:5" x14ac:dyDescent="0.2">
      <c r="A8" s="4"/>
      <c r="B8" s="4"/>
      <c r="C8" s="4"/>
      <c r="D8" s="33"/>
      <c r="E8" s="50"/>
    </row>
    <row r="9" spans="1:5" x14ac:dyDescent="0.2">
      <c r="A9" s="47" t="s">
        <v>12</v>
      </c>
      <c r="B9" s="47" t="str">
        <f>COMPLEX(B6,B7)</f>
        <v>3+7i</v>
      </c>
      <c r="C9" s="4"/>
      <c r="D9" s="33"/>
      <c r="E9" s="50"/>
    </row>
    <row r="10" spans="1:5" x14ac:dyDescent="0.2">
      <c r="A10" s="13" t="str">
        <f>"Formula Used in "&amp;ADDRESS(ROW(B9),COLUMN(B9),4)&amp;"  &gt;&gt;   "</f>
        <v xml:space="preserve">Formula Used in B9  &gt;&gt;   </v>
      </c>
      <c r="B10" s="4" t="str">
        <f ca="1">_xlfn.FORMULATEXT(B9)</f>
        <v>=COMPLEX(B6,B7)</v>
      </c>
      <c r="C10" s="4"/>
      <c r="D10" s="33"/>
      <c r="E10" s="50"/>
    </row>
    <row r="11" spans="1:5" x14ac:dyDescent="0.2">
      <c r="A11" s="4"/>
      <c r="B11" s="4"/>
      <c r="C11" s="4"/>
      <c r="D11" s="33"/>
      <c r="E11" s="50"/>
    </row>
    <row r="12" spans="1:5" x14ac:dyDescent="0.2">
      <c r="A12" s="20" t="s">
        <v>11</v>
      </c>
      <c r="B12" s="55" t="str">
        <f>_xlfn.IMTAN(B9)</f>
        <v>-4.64683280614971E-07+0.99999840318283i</v>
      </c>
      <c r="C12" s="56"/>
      <c r="D12" s="33"/>
      <c r="E12" s="50"/>
    </row>
    <row r="13" spans="1:5" x14ac:dyDescent="0.2">
      <c r="A13" s="20" t="str">
        <f>"Formula Used in "&amp;ADDRESS(ROW(B12),COLUMN(B12),4)&amp;"  &gt;&gt;   "</f>
        <v xml:space="preserve">Formula Used in B12  &gt;&gt;   </v>
      </c>
      <c r="B13" s="4" t="str">
        <f ca="1">_xlfn.FORMULATEXT(B12)</f>
        <v>=IMTAN(B9)</v>
      </c>
      <c r="C13" s="4"/>
      <c r="D13" s="33"/>
      <c r="E13" s="50"/>
    </row>
    <row r="14" spans="1:5" x14ac:dyDescent="0.2">
      <c r="A14" s="20"/>
      <c r="B14" s="4"/>
      <c r="C14" s="4"/>
      <c r="D14" s="33"/>
      <c r="E14" s="50"/>
    </row>
    <row r="15" spans="1:5" x14ac:dyDescent="0.2">
      <c r="A15" s="32" t="s">
        <v>10</v>
      </c>
      <c r="B15" s="4"/>
      <c r="C15" s="4"/>
      <c r="D15" s="33"/>
      <c r="E15" s="50"/>
    </row>
    <row r="16" spans="1:5" x14ac:dyDescent="0.2">
      <c r="A16" s="20"/>
      <c r="B16" s="4"/>
      <c r="C16" s="4"/>
      <c r="D16" s="33"/>
      <c r="E16" s="50"/>
    </row>
    <row r="17" spans="1:5" x14ac:dyDescent="0.2">
      <c r="A17" s="13" t="s">
        <v>9</v>
      </c>
      <c r="B17" s="4"/>
      <c r="C17" s="4"/>
      <c r="D17" s="4"/>
      <c r="E17" s="4"/>
    </row>
    <row r="18" spans="1:5" x14ac:dyDescent="0.2">
      <c r="A18" s="39" t="s">
        <v>8</v>
      </c>
      <c r="B18" s="50" t="s">
        <v>7</v>
      </c>
      <c r="C18" s="54" t="s">
        <v>6</v>
      </c>
      <c r="D18" s="50" t="s">
        <v>5</v>
      </c>
      <c r="E18" s="20"/>
    </row>
    <row r="19" spans="1:5" x14ac:dyDescent="0.2">
      <c r="A19" s="4" t="str">
        <f>A6</f>
        <v>Real Part (x)</v>
      </c>
      <c r="B19" s="13" t="s">
        <v>4</v>
      </c>
      <c r="C19" s="4"/>
      <c r="D19" s="4"/>
      <c r="E19" s="4"/>
    </row>
    <row r="20" spans="1:5" x14ac:dyDescent="0.2">
      <c r="A20" s="4"/>
      <c r="B20" s="20" t="s">
        <v>3</v>
      </c>
      <c r="C20" s="20" t="b">
        <f>ISNUMBER(B6)</f>
        <v>1</v>
      </c>
      <c r="D20" s="4" t="str">
        <f ca="1">_xlfn.FORMULATEXT(C20)</f>
        <v>=ISNUMBER(B6)</v>
      </c>
      <c r="E20" s="4"/>
    </row>
    <row r="21" spans="1:5" x14ac:dyDescent="0.2">
      <c r="A21" s="4"/>
      <c r="B21" s="20"/>
      <c r="C21" s="20"/>
      <c r="D21" s="4"/>
      <c r="E21" s="4"/>
    </row>
    <row r="22" spans="1:5" x14ac:dyDescent="0.2">
      <c r="A22" s="4" t="str">
        <f>A7</f>
        <v>Imaginary Part (y)</v>
      </c>
      <c r="B22" s="13" t="s">
        <v>4</v>
      </c>
      <c r="C22" s="4"/>
      <c r="D22" s="4"/>
      <c r="E22" s="4"/>
    </row>
    <row r="23" spans="1:5" x14ac:dyDescent="0.2">
      <c r="A23" s="4"/>
      <c r="B23" s="20" t="s">
        <v>3</v>
      </c>
      <c r="C23" s="20" t="b">
        <f>ISNUMBER(B7)</f>
        <v>1</v>
      </c>
      <c r="D23" s="4" t="str">
        <f ca="1">_xlfn.FORMULATEXT(C23)</f>
        <v>=ISNUMBER(B7)</v>
      </c>
      <c r="E23" s="4"/>
    </row>
    <row r="24" spans="1:5" x14ac:dyDescent="0.2">
      <c r="A24" s="20"/>
      <c r="B24" s="4"/>
      <c r="C24" s="4"/>
      <c r="D24" s="33"/>
      <c r="E24" s="50"/>
    </row>
  </sheetData>
  <conditionalFormatting sqref="C6:C7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first real number x in imaginary number format of z = x+yi" promptTitle="Data Input Validation" prompt="Input first real number x in imaginary number format of z = x+yi" sqref="B6:B7" xr:uid="{00000000-0002-0000-0400-000000000000}">
      <formula1>ISNUMBER(B6)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IMTAN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2013-05-30T05:36:07Z</dcterms:created>
  <dcterms:modified xsi:type="dcterms:W3CDTF">2020-08-26T14:09:57Z</dcterms:modified>
</cp:coreProperties>
</file>